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6\А капремонт Калинина, 10\На сайт\НМЦК\"/>
    </mc:Choice>
  </mc:AlternateContent>
  <xr:revisionPtr revIDLastSave="0" documentId="13_ncr:1_{79599EDC-7113-4CE2-AA07-FCC7E254AF1F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ул. Калинина, 10. ТМ. - Ведомос" sheetId="1" r:id="rId1"/>
  </sheets>
  <definedNames>
    <definedName name="_xlnm.Print_Titles" localSheetId="0">'ул. Калинина, 10. ТМ. - Ведомос'!$9:$9</definedName>
    <definedName name="_xlnm.Print_Area" localSheetId="0">'ул. Калинина, 10. ТМ. - Ведомос'!$A$1:$H$100</definedName>
  </definedNames>
  <calcPr calcId="179021"/>
</workbook>
</file>

<file path=xl/calcChain.xml><?xml version="1.0" encoding="utf-8"?>
<calcChain xmlns="http://schemas.openxmlformats.org/spreadsheetml/2006/main">
  <c r="A94" i="1" l="1"/>
  <c r="A93" i="1"/>
  <c r="A92" i="1"/>
  <c r="A91" i="1"/>
  <c r="A90" i="1"/>
  <c r="A89" i="1"/>
  <c r="A88" i="1"/>
  <c r="A87" i="1"/>
  <c r="A86" i="1"/>
  <c r="A85" i="1"/>
  <c r="A84" i="1"/>
  <c r="A83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<sst xmlns="http://schemas.openxmlformats.org/spreadsheetml/2006/main" count="436" uniqueCount="164">
  <si>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</si>
  <si>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</si>
  <si>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</si>
  <si>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</si>
  <si>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</si>
  <si>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</si>
  <si>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</si>
  <si>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</si>
  <si>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Монтаж оборудования</t>
  </si>
  <si>
    <t>1</t>
  </si>
  <si>
    <t>Прибор, устанавливаемый на резьбовых соединениях, масса: до 1,5 кг</t>
  </si>
  <si>
    <t>шт</t>
  </si>
  <si>
    <t xml:space="preserve"> </t>
  </si>
  <si>
    <t xml:space="preserve">1 </t>
  </si>
  <si>
    <t>2</t>
  </si>
  <si>
    <t>Термопреобразователь сопротивления наружного воздуха MBT3380R, чувствительный элемент Pt1000, диапазон измерения -50...+95 гр 097U1115R РИДАН ВиК</t>
  </si>
  <si>
    <t>3</t>
  </si>
  <si>
    <t>Установка воздухоотводчиков</t>
  </si>
  <si>
    <t>4</t>
  </si>
  <si>
    <t>Воздухоотводчик автоматический с наружным резьбовым, присоединением Рр=1,0 МПа, T max=120 град C, D=15 мм/Воздушник Ду15/Ру63/Тmax180 латунь р/р</t>
  </si>
  <si>
    <t>5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</si>
  <si>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</si>
  <si>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6</t>
  </si>
  <si>
    <t>Краны шаровые BROEN BALLOMAX для теплоснабжения и охлаждения, с фланцевым присоединением, с ручкой, серии КШТ 60.103, давлением: 1,6 МПа (16 кгс/см2), диаметром 65 мм</t>
  </si>
  <si>
    <t>7</t>
  </si>
  <si>
    <t>Установка манометров: с трехходовым краном и трубкой-сифоном</t>
  </si>
  <si>
    <t>компл</t>
  </si>
  <si>
    <t>8</t>
  </si>
  <si>
    <t>Манометр для неагрессивных сред (класс точности 1.5) с резьбовым присоединением марка: МП-3У-16 с трехходовым краном 11П18пкРу16 с трубкой сифоном/Манометр показывающий ТМ510 0..16бар. O100мм. G1/2. кл. точн. 1.5. IP43</t>
  </si>
  <si>
    <t>9</t>
  </si>
  <si>
    <t>Кран трехходовой для манометра, номинальное давление 1,6 МПа (16 кгс/см2), номинальный диаметр 15 мм/Кран под манометр трехходовой резьбовой G1/2/Py40/Tmax150</t>
  </si>
  <si>
    <t>10</t>
  </si>
  <si>
    <t>Установка фильтров диаметром: 65 мм</t>
  </si>
  <si>
    <t>11</t>
  </si>
  <si>
    <t>Фильтры для очистки воды в трубопроводах систем отопления, диаметр 65 мм/Фильтр чуг. фл. ФМФ Ду 65 Ру16</t>
  </si>
  <si>
    <t>12</t>
  </si>
  <si>
    <t>Установка термометров в оправе прямых и угловых</t>
  </si>
  <si>
    <t>13</t>
  </si>
  <si>
    <t>Термометр биметаллический А 5000-63 (0-200 град C)/Термометр биметаллический O80мм 0..160С, L=100 мм, кл. точн. 1.5, 
IP43</t>
  </si>
  <si>
    <t>14</t>
  </si>
  <si>
    <t>Блок управления шкафного исполнения или распределительный пункт (шкаф), устанавливаемый: на стене, высота и ширина до 600х600 мм / Монтаж шкафа автоматизации с тепловычислителем</t>
  </si>
  <si>
    <t>15</t>
  </si>
  <si>
    <t>Шкаф автоматизации с тепловычислителем</t>
  </si>
  <si>
    <t>16</t>
  </si>
  <si>
    <t>Ротаметр, счетчик, преобразователь, устанавливаемые на фланцевых соединениях, диаметр условного прохода: до 50 мм</t>
  </si>
  <si>
    <t>17</t>
  </si>
  <si>
    <t>Преобразователь давления повышенной компактности MBS 3000, степень защиты корпуса IP65/Преобразователь давления СДВ-И 4-20 мА/0-16 бар</t>
  </si>
  <si>
    <t>18</t>
  </si>
  <si>
    <t>Ротаметр, счетчик, преобразователь, устанавливаемые на фланцевых соединениях, диаметр условного прохода: до 20 мм</t>
  </si>
  <si>
    <t>19</t>
  </si>
  <si>
    <t>Расходомер-счетчик ультразвуковой одноканальный "Взлет МР" УРСВ-510П/Расходомер Термотроник-Питерфлоу Dу20/Межфланцевый/Tmax150/Py16</t>
  </si>
  <si>
    <t>20</t>
  </si>
  <si>
    <t>21</t>
  </si>
  <si>
    <t>Комплект термопреобразователей (термометров) платиновых технических разностных типа КТПТР-(01-08) (2 шт.) от -0 до +200 град. C, давлением 6,4 МПа (64 кгс/см2), длиной монтажной части: 100 мм/Комлпект термометров сопротивления КТС-Б, Pt100 длина 60мм</t>
  </si>
  <si>
    <t>22</t>
  </si>
  <si>
    <t>23</t>
  </si>
  <si>
    <t>Клапан с рычажным приводом регулирующий-балансировочный, номинальный диаметр 50 мм</t>
  </si>
  <si>
    <t>24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</si>
  <si>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</si>
  <si>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25</t>
  </si>
  <si>
    <t>Кран шаровой М 39310, номинальное давление 1,6 МПа (16 кгс/см2), номинальный диаметр 50 мм, присоединение к трубопроводу под приварку</t>
  </si>
  <si>
    <t>26</t>
  </si>
  <si>
    <t>Арматура для воды и пара на номинальное давление 10 МПа с электроприводом, номинальный диаметр 65 мм</t>
  </si>
  <si>
    <t>27</t>
  </si>
  <si>
    <t>Клапаны чугунные регулирующие фланцевые с электроприводом, 25ч940нж, давление 1,6 МПа (16 кгс/см2), диаметр 40 мм</t>
  </si>
  <si>
    <t>28</t>
  </si>
  <si>
    <t>29</t>
  </si>
  <si>
    <t>Клапан с рычажным приводом регулирующий-балансировочный, номинальный диаметр 40 мм</t>
  </si>
  <si>
    <t>30</t>
  </si>
  <si>
    <t>31</t>
  </si>
  <si>
    <t>32</t>
  </si>
  <si>
    <t>Установка кранов воздушных</t>
  </si>
  <si>
    <t>34</t>
  </si>
  <si>
    <t>Кран сервисный для спуска воздуха, с пробкой, со сварным резьбовым присоединением, номинальный диаметр 25 мм/Спускник Dy25/Py63/Tmax180 нерж. сталь с/с</t>
  </si>
  <si>
    <t>35</t>
  </si>
  <si>
    <t>36</t>
  </si>
  <si>
    <t>37</t>
  </si>
  <si>
    <t>38</t>
  </si>
  <si>
    <t>39</t>
  </si>
  <si>
    <t>Установка водоподогревателей скоростных односекционных поверхностью нагрева одной секции: до 30 м2</t>
  </si>
  <si>
    <t>40</t>
  </si>
  <si>
    <t>Теплообменник НН-14 Ридан</t>
  </si>
  <si>
    <t>41</t>
  </si>
  <si>
    <t>42</t>
  </si>
  <si>
    <t>Датчик температуры теплоносителя погружной, с гильзой медной длиной 100 мм, диапазон температуры от 0 до +140 °C/Датчик температуры  MBT 5250R погружной с гильзой , L=100 мм, Pt1000
T=-50...+200°С, G1/2", IP65</t>
  </si>
  <si>
    <t>43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</si>
  <si>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</si>
  <si>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44</t>
  </si>
  <si>
    <t>Краны шаровые под приварку "LD" для воды, нефтепродуктов, горюче-смазочных материалов, стандартнопроходные, из стали 20 типа: КШ.Ц.П.025.040.02, давлением 4 МПа (40 кгс/см2), длиной 230 мм, условным диаметром 25 мм/Шаровой кран Ду25/Ру40/Tmax120 латунь р/р</t>
  </si>
  <si>
    <t>45</t>
  </si>
  <si>
    <t>46</t>
  </si>
  <si>
    <t>Установка вставок виброизолирующих к насосам давлением: 1,6 МПа диаметром 50 мм</t>
  </si>
  <si>
    <t>47</t>
  </si>
  <si>
    <t>Компенсаторы антивибрационные, температура до 100 °C, давление до 16 бар, диаметр 32 мм/Антивибрационный компенсатор фланцевый Ду 32 Ру 16 имп.</t>
  </si>
  <si>
    <t>48</t>
  </si>
  <si>
    <t>Установка насосов центробежных с электродвигателем, масса агрегата: до 0,2 т</t>
  </si>
  <si>
    <t>49</t>
  </si>
  <si>
    <t>Насос RWS 20-60S 130</t>
  </si>
  <si>
    <t>50</t>
  </si>
  <si>
    <t>51</t>
  </si>
  <si>
    <t>Реле давления электромеханическое с однополюсной перекидной контактной системой, диапазон настройки от 0,2-8 бар</t>
  </si>
  <si>
    <t>52</t>
  </si>
  <si>
    <t>53</t>
  </si>
  <si>
    <t>Кран латунный трехходовой регулирующий КРТПП, номинальное давление 1,6 МПа (16 кгс/см2), номинальный диаметр 15 мм Кран трехходовой резьбовой G1/2/Py40/Tmax150</t>
  </si>
  <si>
    <t>54</t>
  </si>
  <si>
    <t>55</t>
  </si>
  <si>
    <t>Краны шаровые под приварку "LD" для воды, нефтепродуктов, горюче-смазочных материалов, стандартнопроходные, из стали 20 типа: КШ.Ц.П.050.040.02, давлением 4 МПа (40 кгс/см2), длиной 270 мм, условным диаметром 50 мм/Кран шаровый LD вварной Ду 50 Ру 40 с/с</t>
  </si>
  <si>
    <t>56</t>
  </si>
  <si>
    <t>57</t>
  </si>
  <si>
    <t>NRV-R клапан обратный резьбовой PN25 DN40 Т от-10C...+110C
материал корпуса латунь CW602N, РИДАН (065B8328R)</t>
  </si>
  <si>
    <t>58</t>
  </si>
  <si>
    <t>Установка фильтров диаметром: 40 мм</t>
  </si>
  <si>
    <t>59</t>
  </si>
  <si>
    <t>Фильтры для очистки воды в трубопроводах систем отопления, диаметр 40 мм/Фильтр Dy40/Py25/Tmax130 чугун ф/ф</t>
  </si>
  <si>
    <t>60</t>
  </si>
  <si>
    <t>Установка фильтров диаметром: 25 мм</t>
  </si>
  <si>
    <t>61</t>
  </si>
  <si>
    <t>Фильтры для очистки воды в трубопроводах систем отопления, диаметр 25 мм/Фильтр ФСФ Dу25/Py16/Tmax200 чугун ф/ф</t>
  </si>
  <si>
    <t>62</t>
  </si>
  <si>
    <t>63</t>
  </si>
  <si>
    <t>Краны шаровые под приварку "LD" для воды, нефтепродуктов, горюче-смазочных материалов, стандартнопроходные, из стали 20 типа: КШ.Ц.П.040.040.02, давлением 4 МПа (40 кгс/см2), длиной 250 мм, условным диаметром 40 мм /Кран шаровый LD вварной Ду 40 Ру 40 с/с</t>
  </si>
  <si>
    <t>64</t>
  </si>
  <si>
    <t>65</t>
  </si>
  <si>
    <t>Клапан с рычажным приводом регулирующий-балансировочный, номинальный диаметр 20 мм</t>
  </si>
  <si>
    <t>66</t>
  </si>
  <si>
    <t>Клапан с рычажным приводом регулирующий-балансировочный, номинальный диаметр 32 мм</t>
  </si>
  <si>
    <t>67</t>
  </si>
  <si>
    <t>68</t>
  </si>
  <si>
    <t>NRV-R клапан обратный резьбовой PN25 DN40 Т от-10C...+110C
материал корпуса латунь CW602N, РИДАН (065B8327R)</t>
  </si>
  <si>
    <t>69</t>
  </si>
  <si>
    <t>70</t>
  </si>
  <si>
    <t>Компенсаторы антивибрационные, температура до 100 °C, давление до 16 бар, диаметр 40 мм /Антивибрационный компенсатор фланцевый Ду 40 Ру 16 имп.</t>
  </si>
  <si>
    <t>71</t>
  </si>
  <si>
    <t>72</t>
  </si>
  <si>
    <t>Насос RW 32-120S 220</t>
  </si>
  <si>
    <t>Раздел 2. Шкаф автоматизации</t>
  </si>
  <si>
    <t>73</t>
  </si>
  <si>
    <t>Шкаф (пульт) управления навесной, высота, ширина и глубина: до 600х600х350 мм</t>
  </si>
  <si>
    <t>74</t>
  </si>
  <si>
    <t>Корпус металлический ЩРНМ IP55 600х500х200 32506DEK Dekraft</t>
  </si>
  <si>
    <t>75</t>
  </si>
  <si>
    <t>Прибор для анализа физико-химического состава вещества, категория сложности: I</t>
  </si>
  <si>
    <t>76</t>
  </si>
  <si>
    <t>Контроллер ECL Connect 087H3850 Ридан</t>
  </si>
  <si>
    <t>77</t>
  </si>
  <si>
    <t>Прибор или аппарат</t>
  </si>
  <si>
    <t xml:space="preserve">1+2+1 </t>
  </si>
  <si>
    <t>78</t>
  </si>
  <si>
    <t>Выключатель автоматический однополюсный D 2А M06N AR-M06N-1-D002 IEK</t>
  </si>
  <si>
    <t>79</t>
  </si>
  <si>
    <t>Выключатель автоматический однополюсный D 4А M06N AR-M06N-1-D004 IEK</t>
  </si>
  <si>
    <t>80</t>
  </si>
  <si>
    <t>Выключатель автоматический однополюсный C 8А M06N AR-M06N-1-C008 IEK</t>
  </si>
  <si>
    <t>81</t>
  </si>
  <si>
    <t>Контактор переменного тока на конструкции на ток: до 160 А</t>
  </si>
  <si>
    <t>82</t>
  </si>
  <si>
    <t>Контактор 9A 230В 50ГЦ</t>
  </si>
  <si>
    <t>83</t>
  </si>
  <si>
    <t>84</t>
  </si>
  <si>
    <t>Механизм блокировки контакторов КМ-102 (9-38А) БМ-02 22188DEK Dekraft</t>
  </si>
  <si>
    <t>(Дедюхина А. В.)</t>
  </si>
  <si>
    <t/>
  </si>
  <si>
    <t>Тепломеханические решения</t>
  </si>
  <si>
    <t>Выполнение работ по капитальному ремонту внутридомовой инженерной системы горячего водоснабжения многоквартирного дома № 10 по ул. Калинина в городе Рубцовске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</si>
</sst>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u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/>
    </xf>
    <xf numFmtId="0" fontId="8" fillId="0" borderId="5" xfId="0" applyNumberFormat="1" applyFont="1" applyFill="1" applyBorder="1" applyAlignment="1" applyProtection="1">
      <alignment horizontal="center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01"/>
  <sheetViews>
    <sheetView tabSelected="1" topLeftCell="A91" zoomScaleNormal="100" workbookViewId="0">
      <selection activeCell="L100" sqref="L100"/>
    </sheetView>
  </sheetViews>
  <sheetFormatPr defaultColWidth="9.109375" defaultRowHeight="11.25" customHeight="1" x14ac:dyDescent="0.2"/>
  <cols>
    <col min="1" max="1" width="5.6640625" style="1" customWidth="1"/>
    <col min="2" max="2" width="5.6640625" style="2" customWidth="1"/>
    <col min="3" max="3" width="36.88671875" style="2" customWidth="1"/>
    <col min="4" max="4" width="7.33203125" style="2" customWidth="1"/>
    <col min="5" max="5" width="12.33203125" style="2" customWidth="1"/>
    <col min="6" max="6" width="8.5546875" style="2" customWidth="1"/>
    <col min="7" max="7" width="13.88671875" style="2" customWidth="1"/>
    <col min="8" max="8" width="18.6640625" style="2" customWidth="1"/>
    <col min="9" max="9" width="8.109375" style="2" hidden="1" customWidth="1"/>
    <col min="10" max="10" width="8.5546875" style="2" customWidth="1"/>
    <col min="11" max="11" width="10" style="2" customWidth="1"/>
    <col min="12" max="12" width="7.88671875" style="2" customWidth="1"/>
    <col min="13" max="13" width="9.6640625" style="2" customWidth="1"/>
    <col min="14" max="14" width="11" style="2" hidden="1" customWidth="1"/>
    <col min="15" max="15" width="14.33203125" style="2" customWidth="1"/>
    <col min="16" max="18" width="9.109375" style="2"/>
    <col min="19" max="19" width="107.88671875" style="3" hidden="1" customWidth="1"/>
    <col min="20" max="22" width="49.44140625" style="4" hidden="1" customWidth="1"/>
    <col min="23" max="25" width="47" style="5" hidden="1" customWidth="1"/>
    <col min="26" max="28" width="49.44140625" style="4" hidden="1" customWidth="1"/>
    <col min="29" max="31" width="47" style="5" hidden="1" customWidth="1"/>
    <col min="32" max="16384" width="9.109375" style="2"/>
  </cols>
  <sheetData>
    <row r="1" spans="1:27" s="28" customFormat="1" ht="11.25" customHeight="1" x14ac:dyDescent="0.2">
      <c r="A1" s="27"/>
      <c r="N1" s="29"/>
      <c r="O1" s="29"/>
      <c r="P1" s="30"/>
      <c r="Q1" s="30"/>
      <c r="R1" s="30"/>
      <c r="S1" s="31"/>
      <c r="T1" s="31"/>
      <c r="U1" s="31"/>
      <c r="V1" s="30"/>
      <c r="W1" s="30"/>
      <c r="X1" s="30"/>
      <c r="Y1" s="31"/>
      <c r="Z1" s="31"/>
      <c r="AA1" s="31"/>
    </row>
    <row r="2" spans="1:27" s="28" customFormat="1" ht="11.25" customHeight="1" x14ac:dyDescent="0.2">
      <c r="A2" s="27"/>
      <c r="N2" s="29"/>
      <c r="O2" s="29"/>
      <c r="P2" s="30"/>
      <c r="Q2" s="30"/>
      <c r="R2" s="30"/>
      <c r="S2" s="31"/>
      <c r="T2" s="31"/>
      <c r="U2" s="31"/>
      <c r="V2" s="30"/>
      <c r="W2" s="30"/>
      <c r="X2" s="30"/>
      <c r="Y2" s="31"/>
      <c r="Z2" s="31"/>
      <c r="AA2" s="31"/>
    </row>
    <row r="3" spans="1:27" s="28" customFormat="1" ht="11.25" customHeight="1" x14ac:dyDescent="0.2">
      <c r="A3" s="27"/>
      <c r="N3" s="29"/>
      <c r="O3" s="29"/>
      <c r="P3" s="30"/>
      <c r="Q3" s="30"/>
      <c r="R3" s="30"/>
      <c r="S3" s="31"/>
      <c r="T3" s="31"/>
      <c r="U3" s="31"/>
      <c r="V3" s="30"/>
      <c r="W3" s="30"/>
      <c r="X3" s="30"/>
      <c r="Y3" s="31"/>
      <c r="Z3" s="31"/>
      <c r="AA3" s="31"/>
    </row>
    <row r="4" spans="1:27" customFormat="1" ht="17.399999999999999" x14ac:dyDescent="0.3">
      <c r="A4" s="33" t="s">
        <v>0</v>
      </c>
      <c r="B4" s="33"/>
      <c r="C4" s="33"/>
      <c r="D4" s="33"/>
      <c r="E4" s="33"/>
      <c r="F4" s="33"/>
      <c r="G4" s="33"/>
      <c r="H4" s="33"/>
    </row>
    <row r="5" spans="1:27" customFormat="1" ht="30.75" customHeight="1" x14ac:dyDescent="0.3">
      <c r="A5" s="42" t="s">
        <v>163</v>
      </c>
      <c r="B5" s="34"/>
      <c r="C5" s="34"/>
      <c r="D5" s="34"/>
      <c r="E5" s="34"/>
      <c r="F5" s="34"/>
      <c r="G5" s="34"/>
      <c r="H5" s="34"/>
    </row>
    <row r="6" spans="1:27" customFormat="1" ht="23.25" customHeight="1" x14ac:dyDescent="0.3">
      <c r="A6" s="37" t="s">
        <v>162</v>
      </c>
      <c r="B6" s="37"/>
      <c r="C6" s="37"/>
      <c r="D6" s="37"/>
      <c r="E6" s="37"/>
      <c r="F6" s="37"/>
      <c r="G6" s="37"/>
      <c r="H6" s="37"/>
    </row>
    <row r="7" spans="1:27" customFormat="1" ht="9.75" customHeight="1" x14ac:dyDescent="0.3">
      <c r="A7" s="6"/>
    </row>
    <row r="8" spans="1:27" customFormat="1" ht="36" customHeight="1" x14ac:dyDescent="0.3">
      <c r="A8" s="7" t="s">
        <v>1</v>
      </c>
      <c r="B8" s="8" t="s">
        <v>2</v>
      </c>
      <c r="C8" s="8" t="s">
        <v>3</v>
      </c>
      <c r="D8" s="8" t="s">
        <v>4</v>
      </c>
      <c r="E8" s="8" t="s">
        <v>5</v>
      </c>
      <c r="F8" s="8" t="s">
        <v>6</v>
      </c>
      <c r="G8" s="38" t="s">
        <v>7</v>
      </c>
      <c r="H8" s="38"/>
    </row>
    <row r="9" spans="1:27" customFormat="1" ht="14.4" x14ac:dyDescent="0.3">
      <c r="A9" s="9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39">
        <v>7</v>
      </c>
      <c r="H9" s="40"/>
    </row>
    <row r="10" spans="1:27" customFormat="1" ht="14.4" x14ac:dyDescent="0.3">
      <c r="A10" s="41" t="s">
        <v>8</v>
      </c>
      <c r="B10" s="41"/>
      <c r="C10" s="41"/>
      <c r="D10" s="41"/>
      <c r="E10" s="41"/>
      <c r="F10" s="41"/>
      <c r="G10" s="41"/>
      <c r="H10" s="41"/>
      <c r="S10" s="11" t="s">
        <v>8</v>
      </c>
    </row>
    <row r="11" spans="1:27" customFormat="1" ht="20.399999999999999" x14ac:dyDescent="0.3">
      <c r="A11" s="12">
        <f>IF(I11&lt;&gt;"",COUNTA(I$5:I11),"")</f>
        <v>1</v>
      </c>
      <c r="B11" s="13" t="s">
        <v>9</v>
      </c>
      <c r="C11" s="14" t="s">
        <v>10</v>
      </c>
      <c r="D11" s="15" t="s">
        <v>11</v>
      </c>
      <c r="E11" s="16">
        <v>1</v>
      </c>
      <c r="F11" s="14"/>
      <c r="G11" s="17"/>
      <c r="H11" s="14" t="s">
        <v>12</v>
      </c>
      <c r="I11" s="2" t="s">
        <v>13</v>
      </c>
      <c r="S11" s="11"/>
    </row>
    <row r="12" spans="1:27" customFormat="1" ht="45.75" customHeight="1" x14ac:dyDescent="0.3">
      <c r="A12" s="12">
        <f>IF(I12&lt;&gt;"",COUNTA(I$5:I12),"")</f>
        <v>2</v>
      </c>
      <c r="B12" s="13" t="s">
        <v>14</v>
      </c>
      <c r="C12" s="14" t="s">
        <v>15</v>
      </c>
      <c r="D12" s="15" t="s">
        <v>11</v>
      </c>
      <c r="E12" s="16">
        <v>1</v>
      </c>
      <c r="F12" s="14"/>
      <c r="G12" s="17"/>
      <c r="H12" s="14" t="s">
        <v>12</v>
      </c>
      <c r="I12" s="2" t="s">
        <v>13</v>
      </c>
      <c r="S12" s="11"/>
    </row>
    <row r="13" spans="1:27" customFormat="1" ht="14.4" x14ac:dyDescent="0.3">
      <c r="A13" s="12">
        <f>IF(I13&lt;&gt;"",COUNTA(I$5:I13),"")</f>
        <v>3</v>
      </c>
      <c r="B13" s="13" t="s">
        <v>16</v>
      </c>
      <c r="C13" s="14" t="s">
        <v>17</v>
      </c>
      <c r="D13" s="15" t="s">
        <v>11</v>
      </c>
      <c r="E13" s="16">
        <v>4</v>
      </c>
      <c r="F13" s="14"/>
      <c r="G13" s="17"/>
      <c r="H13" s="14" t="s">
        <v>12</v>
      </c>
      <c r="I13" s="2" t="s">
        <v>13</v>
      </c>
      <c r="S13" s="11"/>
    </row>
    <row r="14" spans="1:27" customFormat="1" ht="40.799999999999997" x14ac:dyDescent="0.3">
      <c r="A14" s="12">
        <f>IF(I14&lt;&gt;"",COUNTA(I$5:I14),"")</f>
        <v>4</v>
      </c>
      <c r="B14" s="13" t="s">
        <v>18</v>
      </c>
      <c r="C14" s="14" t="s">
        <v>19</v>
      </c>
      <c r="D14" s="15" t="s">
        <v>11</v>
      </c>
      <c r="E14" s="16">
        <v>4</v>
      </c>
      <c r="F14" s="14"/>
      <c r="G14" s="17"/>
      <c r="H14" s="14" t="s">
        <v>12</v>
      </c>
      <c r="I14" s="2" t="s">
        <v>13</v>
      </c>
      <c r="S14" s="11"/>
    </row>
    <row r="15" spans="1:27" customFormat="1" ht="30.6" x14ac:dyDescent="0.3">
      <c r="A15" s="12">
        <f>IF(I15&lt;&gt;"",COUNTA(I$5:I15),"")</f>
        <v>5</v>
      </c>
      <c r="B15" s="13" t="s">
        <v>20</v>
      </c>
      <c r="C15" s="14" t="s">
        <v>21</v>
      </c>
      <c r="D15" s="15" t="s">
        <v>11</v>
      </c>
      <c r="E15" s="16">
        <v>2</v>
      </c>
      <c r="F15" s="14"/>
      <c r="G15" s="17"/>
      <c r="H15" s="14" t="s">
        <v>12</v>
      </c>
      <c r="I15" s="2" t="s">
        <v>13</v>
      </c>
      <c r="S15" s="11"/>
    </row>
    <row r="16" spans="1:27" customFormat="1" ht="40.799999999999997" x14ac:dyDescent="0.3">
      <c r="A16" s="12">
        <f>IF(I16&lt;&gt;"",COUNTA(I$5:I16),"")</f>
        <v>6</v>
      </c>
      <c r="B16" s="13" t="s">
        <v>22</v>
      </c>
      <c r="C16" s="14" t="s">
        <v>23</v>
      </c>
      <c r="D16" s="15" t="s">
        <v>11</v>
      </c>
      <c r="E16" s="16">
        <v>2</v>
      </c>
      <c r="F16" s="14"/>
      <c r="G16" s="17"/>
      <c r="H16" s="14" t="s">
        <v>12</v>
      </c>
      <c r="I16" s="2" t="s">
        <v>13</v>
      </c>
      <c r="S16" s="11"/>
    </row>
    <row r="17" spans="1:19" customFormat="1" ht="20.399999999999999" x14ac:dyDescent="0.3">
      <c r="A17" s="12">
        <f>IF(I17&lt;&gt;"",COUNTA(I$5:I17),"")</f>
        <v>7</v>
      </c>
      <c r="B17" s="13" t="s">
        <v>24</v>
      </c>
      <c r="C17" s="14" t="s">
        <v>25</v>
      </c>
      <c r="D17" s="15" t="s">
        <v>26</v>
      </c>
      <c r="E17" s="16">
        <v>5</v>
      </c>
      <c r="F17" s="14"/>
      <c r="G17" s="17"/>
      <c r="H17" s="14" t="s">
        <v>12</v>
      </c>
      <c r="I17" s="2" t="s">
        <v>13</v>
      </c>
      <c r="S17" s="11"/>
    </row>
    <row r="18" spans="1:19" customFormat="1" ht="51" x14ac:dyDescent="0.3">
      <c r="A18" s="12">
        <f>IF(I18&lt;&gt;"",COUNTA(I$5:I18),"")</f>
        <v>8</v>
      </c>
      <c r="B18" s="13" t="s">
        <v>27</v>
      </c>
      <c r="C18" s="14" t="s">
        <v>28</v>
      </c>
      <c r="D18" s="15" t="s">
        <v>26</v>
      </c>
      <c r="E18" s="16">
        <v>5</v>
      </c>
      <c r="F18" s="14"/>
      <c r="G18" s="17"/>
      <c r="H18" s="14" t="s">
        <v>12</v>
      </c>
      <c r="I18" s="2" t="s">
        <v>13</v>
      </c>
      <c r="S18" s="11"/>
    </row>
    <row r="19" spans="1:19" customFormat="1" ht="46.5" customHeight="1" x14ac:dyDescent="0.3">
      <c r="A19" s="12">
        <f>IF(I19&lt;&gt;"",COUNTA(I$5:I19),"")</f>
        <v>9</v>
      </c>
      <c r="B19" s="13" t="s">
        <v>29</v>
      </c>
      <c r="C19" s="14" t="s">
        <v>30</v>
      </c>
      <c r="D19" s="15" t="s">
        <v>11</v>
      </c>
      <c r="E19" s="16">
        <v>17</v>
      </c>
      <c r="F19" s="14"/>
      <c r="G19" s="17"/>
      <c r="H19" s="14" t="s">
        <v>12</v>
      </c>
      <c r="I19" s="2" t="s">
        <v>13</v>
      </c>
      <c r="S19" s="11"/>
    </row>
    <row r="20" spans="1:19" customFormat="1" ht="14.4" x14ac:dyDescent="0.3">
      <c r="A20" s="12">
        <f>IF(I20&lt;&gt;"",COUNTA(I$5:I20),"")</f>
        <v>10</v>
      </c>
      <c r="B20" s="13" t="s">
        <v>31</v>
      </c>
      <c r="C20" s="14" t="s">
        <v>32</v>
      </c>
      <c r="D20" s="15" t="s">
        <v>11</v>
      </c>
      <c r="E20" s="17">
        <v>2</v>
      </c>
      <c r="F20" s="14"/>
      <c r="G20" s="17"/>
      <c r="H20" s="14"/>
      <c r="I20" s="2" t="s">
        <v>13</v>
      </c>
      <c r="S20" s="11"/>
    </row>
    <row r="21" spans="1:19" customFormat="1" ht="30.6" x14ac:dyDescent="0.3">
      <c r="A21" s="12">
        <f>IF(I21&lt;&gt;"",COUNTA(I$5:I21),"")</f>
        <v>11</v>
      </c>
      <c r="B21" s="13" t="s">
        <v>33</v>
      </c>
      <c r="C21" s="14" t="s">
        <v>34</v>
      </c>
      <c r="D21" s="15" t="s">
        <v>11</v>
      </c>
      <c r="E21" s="16">
        <v>2</v>
      </c>
      <c r="F21" s="14"/>
      <c r="G21" s="17"/>
      <c r="H21" s="14" t="s">
        <v>12</v>
      </c>
      <c r="I21" s="2" t="s">
        <v>13</v>
      </c>
      <c r="S21" s="11"/>
    </row>
    <row r="22" spans="1:19" customFormat="1" ht="14.4" x14ac:dyDescent="0.3">
      <c r="A22" s="12">
        <f>IF(I22&lt;&gt;"",COUNTA(I$5:I22),"")</f>
        <v>12</v>
      </c>
      <c r="B22" s="13" t="s">
        <v>35</v>
      </c>
      <c r="C22" s="14" t="s">
        <v>36</v>
      </c>
      <c r="D22" s="15" t="s">
        <v>26</v>
      </c>
      <c r="E22" s="16">
        <v>2</v>
      </c>
      <c r="F22" s="14"/>
      <c r="G22" s="17"/>
      <c r="H22" s="14" t="s">
        <v>12</v>
      </c>
      <c r="I22" s="2" t="s">
        <v>13</v>
      </c>
      <c r="S22" s="11"/>
    </row>
    <row r="23" spans="1:19" customFormat="1" ht="40.799999999999997" x14ac:dyDescent="0.3">
      <c r="A23" s="12">
        <f>IF(I23&lt;&gt;"",COUNTA(I$5:I23),"")</f>
        <v>13</v>
      </c>
      <c r="B23" s="13" t="s">
        <v>37</v>
      </c>
      <c r="C23" s="14" t="s">
        <v>38</v>
      </c>
      <c r="D23" s="15" t="s">
        <v>11</v>
      </c>
      <c r="E23" s="16">
        <v>2</v>
      </c>
      <c r="F23" s="14"/>
      <c r="G23" s="17"/>
      <c r="H23" s="14" t="s">
        <v>12</v>
      </c>
      <c r="I23" s="2" t="s">
        <v>13</v>
      </c>
      <c r="S23" s="11"/>
    </row>
    <row r="24" spans="1:19" customFormat="1" ht="51" x14ac:dyDescent="0.3">
      <c r="A24" s="12">
        <f>IF(I24&lt;&gt;"",COUNTA(I$5:I24),"")</f>
        <v>14</v>
      </c>
      <c r="B24" s="13" t="s">
        <v>39</v>
      </c>
      <c r="C24" s="14" t="s">
        <v>40</v>
      </c>
      <c r="D24" s="15" t="s">
        <v>11</v>
      </c>
      <c r="E24" s="16">
        <v>1</v>
      </c>
      <c r="F24" s="14"/>
      <c r="G24" s="17"/>
      <c r="H24" s="14" t="s">
        <v>12</v>
      </c>
      <c r="I24" s="2" t="s">
        <v>13</v>
      </c>
      <c r="S24" s="11"/>
    </row>
    <row r="25" spans="1:19" customFormat="1" ht="14.4" x14ac:dyDescent="0.3">
      <c r="A25" s="12">
        <f>IF(I25&lt;&gt;"",COUNTA(I$5:I25),"")</f>
        <v>15</v>
      </c>
      <c r="B25" s="13" t="s">
        <v>41</v>
      </c>
      <c r="C25" s="14" t="s">
        <v>42</v>
      </c>
      <c r="D25" s="15" t="s">
        <v>11</v>
      </c>
      <c r="E25" s="16">
        <v>1</v>
      </c>
      <c r="F25" s="14"/>
      <c r="G25" s="17"/>
      <c r="H25" s="14" t="s">
        <v>12</v>
      </c>
      <c r="I25" s="2" t="s">
        <v>13</v>
      </c>
      <c r="S25" s="11"/>
    </row>
    <row r="26" spans="1:19" customFormat="1" ht="37.5" customHeight="1" x14ac:dyDescent="0.3">
      <c r="A26" s="12">
        <f>IF(I26&lt;&gt;"",COUNTA(I$5:I26),"")</f>
        <v>16</v>
      </c>
      <c r="B26" s="13" t="s">
        <v>43</v>
      </c>
      <c r="C26" s="14" t="s">
        <v>44</v>
      </c>
      <c r="D26" s="15" t="s">
        <v>11</v>
      </c>
      <c r="E26" s="16">
        <v>2</v>
      </c>
      <c r="F26" s="14"/>
      <c r="G26" s="17"/>
      <c r="H26" s="14" t="s">
        <v>12</v>
      </c>
      <c r="I26" s="2" t="s">
        <v>13</v>
      </c>
      <c r="S26" s="11"/>
    </row>
    <row r="27" spans="1:19" customFormat="1" ht="40.799999999999997" x14ac:dyDescent="0.3">
      <c r="A27" s="12">
        <f>IF(I27&lt;&gt;"",COUNTA(I$5:I27),"")</f>
        <v>17</v>
      </c>
      <c r="B27" s="13" t="s">
        <v>45</v>
      </c>
      <c r="C27" s="14" t="s">
        <v>46</v>
      </c>
      <c r="D27" s="15" t="s">
        <v>11</v>
      </c>
      <c r="E27" s="16">
        <v>2</v>
      </c>
      <c r="F27" s="14"/>
      <c r="G27" s="17"/>
      <c r="H27" s="14" t="s">
        <v>12</v>
      </c>
      <c r="I27" s="2" t="s">
        <v>13</v>
      </c>
      <c r="S27" s="11"/>
    </row>
    <row r="28" spans="1:19" customFormat="1" ht="36.75" customHeight="1" x14ac:dyDescent="0.3">
      <c r="A28" s="12">
        <f>IF(I28&lt;&gt;"",COUNTA(I$5:I28),"")</f>
        <v>18</v>
      </c>
      <c r="B28" s="13" t="s">
        <v>47</v>
      </c>
      <c r="C28" s="14" t="s">
        <v>48</v>
      </c>
      <c r="D28" s="15" t="s">
        <v>11</v>
      </c>
      <c r="E28" s="16">
        <v>2</v>
      </c>
      <c r="F28" s="14"/>
      <c r="G28" s="17"/>
      <c r="H28" s="14" t="s">
        <v>12</v>
      </c>
      <c r="I28" s="2" t="s">
        <v>13</v>
      </c>
      <c r="S28" s="11"/>
    </row>
    <row r="29" spans="1:19" customFormat="1" ht="40.799999999999997" x14ac:dyDescent="0.3">
      <c r="A29" s="12">
        <f>IF(I29&lt;&gt;"",COUNTA(I$5:I29),"")</f>
        <v>19</v>
      </c>
      <c r="B29" s="13" t="s">
        <v>49</v>
      </c>
      <c r="C29" s="14" t="s">
        <v>50</v>
      </c>
      <c r="D29" s="15" t="s">
        <v>11</v>
      </c>
      <c r="E29" s="16">
        <v>2</v>
      </c>
      <c r="F29" s="14"/>
      <c r="G29" s="17"/>
      <c r="H29" s="14" t="s">
        <v>12</v>
      </c>
      <c r="I29" s="2" t="s">
        <v>13</v>
      </c>
      <c r="S29" s="11"/>
    </row>
    <row r="30" spans="1:19" customFormat="1" ht="20.399999999999999" x14ac:dyDescent="0.3">
      <c r="A30" s="12">
        <f>IF(I30&lt;&gt;"",COUNTA(I$5:I30),"")</f>
        <v>20</v>
      </c>
      <c r="B30" s="13" t="s">
        <v>51</v>
      </c>
      <c r="C30" s="14" t="s">
        <v>10</v>
      </c>
      <c r="D30" s="15" t="s">
        <v>11</v>
      </c>
      <c r="E30" s="16">
        <v>2</v>
      </c>
      <c r="F30" s="14"/>
      <c r="G30" s="17"/>
      <c r="H30" s="14" t="s">
        <v>12</v>
      </c>
      <c r="I30" s="2" t="s">
        <v>13</v>
      </c>
      <c r="S30" s="11"/>
    </row>
    <row r="31" spans="1:19" customFormat="1" ht="61.2" x14ac:dyDescent="0.3">
      <c r="A31" s="12">
        <f>IF(I31&lt;&gt;"",COUNTA(I$5:I31),"")</f>
        <v>21</v>
      </c>
      <c r="B31" s="13" t="s">
        <v>52</v>
      </c>
      <c r="C31" s="14" t="s">
        <v>53</v>
      </c>
      <c r="D31" s="15" t="s">
        <v>26</v>
      </c>
      <c r="E31" s="16">
        <v>1</v>
      </c>
      <c r="F31" s="14"/>
      <c r="G31" s="17"/>
      <c r="H31" s="14" t="s">
        <v>12</v>
      </c>
      <c r="I31" s="2" t="s">
        <v>13</v>
      </c>
      <c r="S31" s="11"/>
    </row>
    <row r="32" spans="1:19" customFormat="1" ht="20.399999999999999" x14ac:dyDescent="0.3">
      <c r="A32" s="12">
        <f>IF(I32&lt;&gt;"",COUNTA(I$5:I32),"")</f>
        <v>22</v>
      </c>
      <c r="B32" s="13" t="s">
        <v>54</v>
      </c>
      <c r="C32" s="14" t="s">
        <v>10</v>
      </c>
      <c r="D32" s="15" t="s">
        <v>11</v>
      </c>
      <c r="E32" s="16">
        <v>1</v>
      </c>
      <c r="F32" s="14"/>
      <c r="G32" s="17"/>
      <c r="H32" s="14" t="s">
        <v>12</v>
      </c>
      <c r="I32" s="2" t="s">
        <v>13</v>
      </c>
      <c r="S32" s="11"/>
    </row>
    <row r="33" spans="1:19" customFormat="1" ht="20.399999999999999" x14ac:dyDescent="0.3">
      <c r="A33" s="12">
        <f>IF(I33&lt;&gt;"",COUNTA(I$5:I33),"")</f>
        <v>23</v>
      </c>
      <c r="B33" s="13" t="s">
        <v>55</v>
      </c>
      <c r="C33" s="14" t="s">
        <v>56</v>
      </c>
      <c r="D33" s="15" t="s">
        <v>11</v>
      </c>
      <c r="E33" s="16">
        <v>1</v>
      </c>
      <c r="F33" s="14"/>
      <c r="G33" s="17"/>
      <c r="H33" s="14" t="s">
        <v>12</v>
      </c>
      <c r="I33" s="2" t="s">
        <v>13</v>
      </c>
      <c r="S33" s="11"/>
    </row>
    <row r="34" spans="1:19" customFormat="1" ht="30.6" x14ac:dyDescent="0.3">
      <c r="A34" s="12">
        <f>IF(I34&lt;&gt;"",COUNTA(I$5:I34),"")</f>
        <v>24</v>
      </c>
      <c r="B34" s="13" t="s">
        <v>57</v>
      </c>
      <c r="C34" s="14" t="s">
        <v>58</v>
      </c>
      <c r="D34" s="15" t="s">
        <v>11</v>
      </c>
      <c r="E34" s="16">
        <v>2</v>
      </c>
      <c r="F34" s="14"/>
      <c r="G34" s="17"/>
      <c r="H34" s="14" t="s">
        <v>12</v>
      </c>
      <c r="I34" s="2" t="s">
        <v>13</v>
      </c>
      <c r="S34" s="11"/>
    </row>
    <row r="35" spans="1:19" customFormat="1" ht="30.6" x14ac:dyDescent="0.3">
      <c r="A35" s="12">
        <f>IF(I35&lt;&gt;"",COUNTA(I$5:I35),"")</f>
        <v>25</v>
      </c>
      <c r="B35" s="13" t="s">
        <v>59</v>
      </c>
      <c r="C35" s="14" t="s">
        <v>60</v>
      </c>
      <c r="D35" s="15" t="s">
        <v>11</v>
      </c>
      <c r="E35" s="16">
        <v>2</v>
      </c>
      <c r="F35" s="14"/>
      <c r="G35" s="17"/>
      <c r="H35" s="14" t="s">
        <v>12</v>
      </c>
      <c r="I35" s="2" t="s">
        <v>13</v>
      </c>
      <c r="S35" s="11"/>
    </row>
    <row r="36" spans="1:19" customFormat="1" ht="30.6" x14ac:dyDescent="0.3">
      <c r="A36" s="12">
        <f>IF(I36&lt;&gt;"",COUNTA(I$5:I36),"")</f>
        <v>26</v>
      </c>
      <c r="B36" s="13" t="s">
        <v>61</v>
      </c>
      <c r="C36" s="14" t="s">
        <v>62</v>
      </c>
      <c r="D36" s="15" t="s">
        <v>11</v>
      </c>
      <c r="E36" s="16">
        <v>2</v>
      </c>
      <c r="F36" s="14"/>
      <c r="G36" s="17"/>
      <c r="H36" s="14" t="s">
        <v>12</v>
      </c>
      <c r="I36" s="2" t="s">
        <v>13</v>
      </c>
      <c r="S36" s="11"/>
    </row>
    <row r="37" spans="1:19" customFormat="1" ht="30.6" x14ac:dyDescent="0.3">
      <c r="A37" s="12">
        <f>IF(I37&lt;&gt;"",COUNTA(I$5:I37),"")</f>
        <v>27</v>
      </c>
      <c r="B37" s="13" t="s">
        <v>63</v>
      </c>
      <c r="C37" s="14" t="s">
        <v>64</v>
      </c>
      <c r="D37" s="15" t="s">
        <v>11</v>
      </c>
      <c r="E37" s="16">
        <v>2</v>
      </c>
      <c r="F37" s="14"/>
      <c r="G37" s="17"/>
      <c r="H37" s="14" t="s">
        <v>12</v>
      </c>
      <c r="I37" s="2" t="s">
        <v>13</v>
      </c>
      <c r="S37" s="11"/>
    </row>
    <row r="38" spans="1:19" customFormat="1" ht="20.399999999999999" x14ac:dyDescent="0.3">
      <c r="A38" s="12">
        <f>IF(I38&lt;&gt;"",COUNTA(I$5:I38),"")</f>
        <v>28</v>
      </c>
      <c r="B38" s="13" t="s">
        <v>65</v>
      </c>
      <c r="C38" s="14" t="s">
        <v>10</v>
      </c>
      <c r="D38" s="15" t="s">
        <v>11</v>
      </c>
      <c r="E38" s="16">
        <v>1</v>
      </c>
      <c r="F38" s="14"/>
      <c r="G38" s="17"/>
      <c r="H38" s="14" t="s">
        <v>12</v>
      </c>
      <c r="I38" s="2" t="s">
        <v>13</v>
      </c>
      <c r="S38" s="11"/>
    </row>
    <row r="39" spans="1:19" customFormat="1" ht="20.399999999999999" x14ac:dyDescent="0.3">
      <c r="A39" s="12">
        <f>IF(I39&lt;&gt;"",COUNTA(I$5:I39),"")</f>
        <v>29</v>
      </c>
      <c r="B39" s="13" t="s">
        <v>66</v>
      </c>
      <c r="C39" s="14" t="s">
        <v>67</v>
      </c>
      <c r="D39" s="15" t="s">
        <v>11</v>
      </c>
      <c r="E39" s="16">
        <v>1</v>
      </c>
      <c r="F39" s="14"/>
      <c r="G39" s="17"/>
      <c r="H39" s="14" t="s">
        <v>12</v>
      </c>
      <c r="I39" s="2" t="s">
        <v>13</v>
      </c>
      <c r="S39" s="11"/>
    </row>
    <row r="40" spans="1:19" customFormat="1" ht="14.4" x14ac:dyDescent="0.3">
      <c r="A40" s="12">
        <f>IF(I40&lt;&gt;"",COUNTA(I$5:I40),"")</f>
        <v>30</v>
      </c>
      <c r="B40" s="13" t="s">
        <v>68</v>
      </c>
      <c r="C40" s="14" t="s">
        <v>36</v>
      </c>
      <c r="D40" s="15" t="s">
        <v>26</v>
      </c>
      <c r="E40" s="16">
        <v>1</v>
      </c>
      <c r="F40" s="14"/>
      <c r="G40" s="17"/>
      <c r="H40" s="14" t="s">
        <v>12</v>
      </c>
      <c r="I40" s="2" t="s">
        <v>13</v>
      </c>
      <c r="S40" s="11"/>
    </row>
    <row r="41" spans="1:19" customFormat="1" ht="40.799999999999997" x14ac:dyDescent="0.3">
      <c r="A41" s="12">
        <f>IF(I41&lt;&gt;"",COUNTA(I$5:I41),"")</f>
        <v>31</v>
      </c>
      <c r="B41" s="13" t="s">
        <v>69</v>
      </c>
      <c r="C41" s="14" t="s">
        <v>38</v>
      </c>
      <c r="D41" s="15" t="s">
        <v>11</v>
      </c>
      <c r="E41" s="16">
        <v>1</v>
      </c>
      <c r="F41" s="14"/>
      <c r="G41" s="17"/>
      <c r="H41" s="14" t="s">
        <v>12</v>
      </c>
      <c r="I41" s="2" t="s">
        <v>13</v>
      </c>
      <c r="S41" s="11"/>
    </row>
    <row r="42" spans="1:19" customFormat="1" ht="14.4" x14ac:dyDescent="0.3">
      <c r="A42" s="12">
        <f>IF(I42&lt;&gt;"",COUNTA(I$5:I42),"")</f>
        <v>32</v>
      </c>
      <c r="B42" s="13" t="s">
        <v>70</v>
      </c>
      <c r="C42" s="14" t="s">
        <v>71</v>
      </c>
      <c r="D42" s="15" t="s">
        <v>26</v>
      </c>
      <c r="E42" s="16">
        <v>8</v>
      </c>
      <c r="F42" s="14"/>
      <c r="G42" s="17"/>
      <c r="H42" s="14" t="s">
        <v>12</v>
      </c>
      <c r="I42" s="2" t="s">
        <v>13</v>
      </c>
      <c r="S42" s="11"/>
    </row>
    <row r="43" spans="1:19" customFormat="1" ht="47.25" customHeight="1" x14ac:dyDescent="0.3">
      <c r="A43" s="12">
        <f>IF(I43&lt;&gt;"",COUNTA(I$5:I43),"")</f>
        <v>33</v>
      </c>
      <c r="B43" s="13" t="s">
        <v>72</v>
      </c>
      <c r="C43" s="14" t="s">
        <v>73</v>
      </c>
      <c r="D43" s="15" t="s">
        <v>11</v>
      </c>
      <c r="E43" s="16">
        <v>8</v>
      </c>
      <c r="F43" s="14"/>
      <c r="G43" s="17"/>
      <c r="H43" s="14" t="s">
        <v>12</v>
      </c>
      <c r="I43" s="2" t="s">
        <v>13</v>
      </c>
      <c r="S43" s="11"/>
    </row>
    <row r="44" spans="1:19" customFormat="1" ht="20.399999999999999" x14ac:dyDescent="0.3">
      <c r="A44" s="12">
        <f>IF(I44&lt;&gt;"",COUNTA(I$5:I44),"")</f>
        <v>34</v>
      </c>
      <c r="B44" s="13" t="s">
        <v>74</v>
      </c>
      <c r="C44" s="14" t="s">
        <v>25</v>
      </c>
      <c r="D44" s="15" t="s">
        <v>26</v>
      </c>
      <c r="E44" s="16">
        <v>10</v>
      </c>
      <c r="F44" s="14"/>
      <c r="G44" s="17"/>
      <c r="H44" s="14" t="s">
        <v>12</v>
      </c>
      <c r="I44" s="2" t="s">
        <v>13</v>
      </c>
      <c r="S44" s="11"/>
    </row>
    <row r="45" spans="1:19" customFormat="1" ht="51" x14ac:dyDescent="0.3">
      <c r="A45" s="12">
        <f>IF(I45&lt;&gt;"",COUNTA(I$5:I45),"")</f>
        <v>35</v>
      </c>
      <c r="B45" s="13" t="s">
        <v>75</v>
      </c>
      <c r="C45" s="14" t="s">
        <v>28</v>
      </c>
      <c r="D45" s="15" t="s">
        <v>26</v>
      </c>
      <c r="E45" s="16">
        <v>10</v>
      </c>
      <c r="F45" s="14"/>
      <c r="G45" s="17"/>
      <c r="H45" s="14" t="s">
        <v>12</v>
      </c>
      <c r="I45" s="2" t="s">
        <v>13</v>
      </c>
      <c r="S45" s="11"/>
    </row>
    <row r="46" spans="1:19" customFormat="1" ht="14.4" x14ac:dyDescent="0.3">
      <c r="A46" s="12">
        <f>IF(I46&lt;&gt;"",COUNTA(I$5:I46),"")</f>
        <v>36</v>
      </c>
      <c r="B46" s="13" t="s">
        <v>76</v>
      </c>
      <c r="C46" s="14" t="s">
        <v>36</v>
      </c>
      <c r="D46" s="15" t="s">
        <v>26</v>
      </c>
      <c r="E46" s="16">
        <v>4</v>
      </c>
      <c r="F46" s="14"/>
      <c r="G46" s="17"/>
      <c r="H46" s="14" t="s">
        <v>12</v>
      </c>
      <c r="I46" s="2" t="s">
        <v>13</v>
      </c>
      <c r="S46" s="11"/>
    </row>
    <row r="47" spans="1:19" customFormat="1" ht="40.799999999999997" x14ac:dyDescent="0.3">
      <c r="A47" s="12">
        <f>IF(I47&lt;&gt;"",COUNTA(I$5:I47),"")</f>
        <v>37</v>
      </c>
      <c r="B47" s="13" t="s">
        <v>77</v>
      </c>
      <c r="C47" s="14" t="s">
        <v>38</v>
      </c>
      <c r="D47" s="15" t="s">
        <v>11</v>
      </c>
      <c r="E47" s="16">
        <v>4</v>
      </c>
      <c r="F47" s="14"/>
      <c r="G47" s="17"/>
      <c r="H47" s="14" t="s">
        <v>12</v>
      </c>
      <c r="I47" s="2" t="s">
        <v>13</v>
      </c>
      <c r="S47" s="11"/>
    </row>
    <row r="48" spans="1:19" customFormat="1" ht="30.6" x14ac:dyDescent="0.3">
      <c r="A48" s="12">
        <f>IF(I48&lt;&gt;"",COUNTA(I$5:I48),"")</f>
        <v>38</v>
      </c>
      <c r="B48" s="13" t="s">
        <v>78</v>
      </c>
      <c r="C48" s="14" t="s">
        <v>79</v>
      </c>
      <c r="D48" s="15" t="s">
        <v>11</v>
      </c>
      <c r="E48" s="16">
        <v>1</v>
      </c>
      <c r="F48" s="14"/>
      <c r="G48" s="17"/>
      <c r="H48" s="14" t="s">
        <v>12</v>
      </c>
      <c r="I48" s="2" t="s">
        <v>13</v>
      </c>
      <c r="S48" s="11"/>
    </row>
    <row r="49" spans="1:19" customFormat="1" ht="14.4" x14ac:dyDescent="0.3">
      <c r="A49" s="12">
        <f>IF(I49&lt;&gt;"",COUNTA(I$5:I49),"")</f>
        <v>39</v>
      </c>
      <c r="B49" s="13" t="s">
        <v>80</v>
      </c>
      <c r="C49" s="14" t="s">
        <v>81</v>
      </c>
      <c r="D49" s="15" t="s">
        <v>11</v>
      </c>
      <c r="E49" s="16">
        <v>1</v>
      </c>
      <c r="F49" s="14"/>
      <c r="G49" s="17"/>
      <c r="H49" s="14" t="s">
        <v>12</v>
      </c>
      <c r="I49" s="2" t="s">
        <v>13</v>
      </c>
      <c r="S49" s="11"/>
    </row>
    <row r="50" spans="1:19" customFormat="1" ht="20.399999999999999" x14ac:dyDescent="0.3">
      <c r="A50" s="12">
        <f>IF(I50&lt;&gt;"",COUNTA(I$5:I50),"")</f>
        <v>40</v>
      </c>
      <c r="B50" s="13" t="s">
        <v>82</v>
      </c>
      <c r="C50" s="14" t="s">
        <v>10</v>
      </c>
      <c r="D50" s="15" t="s">
        <v>11</v>
      </c>
      <c r="E50" s="16">
        <v>4</v>
      </c>
      <c r="F50" s="14"/>
      <c r="G50" s="17"/>
      <c r="H50" s="14" t="s">
        <v>12</v>
      </c>
      <c r="I50" s="2" t="s">
        <v>13</v>
      </c>
      <c r="S50" s="11"/>
    </row>
    <row r="51" spans="1:19" customFormat="1" ht="51" x14ac:dyDescent="0.3">
      <c r="A51" s="12">
        <f>IF(I51&lt;&gt;"",COUNTA(I$5:I51),"")</f>
        <v>41</v>
      </c>
      <c r="B51" s="13" t="s">
        <v>83</v>
      </c>
      <c r="C51" s="14" t="s">
        <v>84</v>
      </c>
      <c r="D51" s="15" t="s">
        <v>11</v>
      </c>
      <c r="E51" s="16">
        <v>4</v>
      </c>
      <c r="F51" s="14"/>
      <c r="G51" s="17"/>
      <c r="H51" s="14" t="s">
        <v>12</v>
      </c>
      <c r="I51" s="2" t="s">
        <v>13</v>
      </c>
      <c r="S51" s="11"/>
    </row>
    <row r="52" spans="1:19" customFormat="1" ht="30.6" x14ac:dyDescent="0.3">
      <c r="A52" s="12">
        <f>IF(I52&lt;&gt;"",COUNTA(I$5:I52),"")</f>
        <v>42</v>
      </c>
      <c r="B52" s="13" t="s">
        <v>85</v>
      </c>
      <c r="C52" s="14" t="s">
        <v>86</v>
      </c>
      <c r="D52" s="15" t="s">
        <v>11</v>
      </c>
      <c r="E52" s="16">
        <v>2</v>
      </c>
      <c r="F52" s="14"/>
      <c r="G52" s="17"/>
      <c r="H52" s="14" t="s">
        <v>12</v>
      </c>
      <c r="I52" s="2" t="s">
        <v>13</v>
      </c>
      <c r="S52" s="11"/>
    </row>
    <row r="53" spans="1:19" customFormat="1" ht="61.2" x14ac:dyDescent="0.3">
      <c r="A53" s="12">
        <f>IF(I53&lt;&gt;"",COUNTA(I$5:I53),"")</f>
        <v>43</v>
      </c>
      <c r="B53" s="13" t="s">
        <v>87</v>
      </c>
      <c r="C53" s="14" t="s">
        <v>88</v>
      </c>
      <c r="D53" s="15" t="s">
        <v>11</v>
      </c>
      <c r="E53" s="16">
        <v>2</v>
      </c>
      <c r="F53" s="14"/>
      <c r="G53" s="17"/>
      <c r="H53" s="14" t="s">
        <v>12</v>
      </c>
      <c r="I53" s="2" t="s">
        <v>13</v>
      </c>
      <c r="S53" s="11"/>
    </row>
    <row r="54" spans="1:19" customFormat="1" ht="14.4" x14ac:dyDescent="0.3">
      <c r="A54" s="12">
        <f>IF(I54&lt;&gt;"",COUNTA(I$5:I54),"")</f>
        <v>44</v>
      </c>
      <c r="B54" s="13" t="s">
        <v>89</v>
      </c>
      <c r="C54" s="14" t="s">
        <v>71</v>
      </c>
      <c r="D54" s="15" t="s">
        <v>26</v>
      </c>
      <c r="E54" s="16">
        <v>2</v>
      </c>
      <c r="F54" s="14"/>
      <c r="G54" s="17"/>
      <c r="H54" s="14" t="s">
        <v>12</v>
      </c>
      <c r="I54" s="2" t="s">
        <v>13</v>
      </c>
      <c r="S54" s="11"/>
    </row>
    <row r="55" spans="1:19" customFormat="1" ht="23.25" customHeight="1" x14ac:dyDescent="0.3">
      <c r="A55" s="12">
        <f>IF(I55&lt;&gt;"",COUNTA(I$5:I55),"")</f>
        <v>45</v>
      </c>
      <c r="B55" s="13" t="s">
        <v>90</v>
      </c>
      <c r="C55" s="14" t="s">
        <v>91</v>
      </c>
      <c r="D55" s="15" t="s">
        <v>11</v>
      </c>
      <c r="E55" s="17">
        <v>2</v>
      </c>
      <c r="F55" s="14"/>
      <c r="G55" s="17"/>
      <c r="H55" s="14"/>
      <c r="I55" s="2" t="s">
        <v>13</v>
      </c>
      <c r="S55" s="11"/>
    </row>
    <row r="56" spans="1:19" customFormat="1" ht="40.799999999999997" x14ac:dyDescent="0.3">
      <c r="A56" s="12">
        <f>IF(I56&lt;&gt;"",COUNTA(I$5:I56),"")</f>
        <v>46</v>
      </c>
      <c r="B56" s="13" t="s">
        <v>92</v>
      </c>
      <c r="C56" s="14" t="s">
        <v>93</v>
      </c>
      <c r="D56" s="15" t="s">
        <v>11</v>
      </c>
      <c r="E56" s="16">
        <v>2</v>
      </c>
      <c r="F56" s="14"/>
      <c r="G56" s="17"/>
      <c r="H56" s="14" t="s">
        <v>12</v>
      </c>
      <c r="I56" s="2" t="s">
        <v>13</v>
      </c>
      <c r="S56" s="11"/>
    </row>
    <row r="57" spans="1:19" customFormat="1" ht="20.399999999999999" x14ac:dyDescent="0.3">
      <c r="A57" s="12">
        <f>IF(I57&lt;&gt;"",COUNTA(I$5:I57),"")</f>
        <v>47</v>
      </c>
      <c r="B57" s="13" t="s">
        <v>94</v>
      </c>
      <c r="C57" s="14" t="s">
        <v>95</v>
      </c>
      <c r="D57" s="15" t="s">
        <v>11</v>
      </c>
      <c r="E57" s="16">
        <v>1</v>
      </c>
      <c r="F57" s="14"/>
      <c r="G57" s="17"/>
      <c r="H57" s="14" t="s">
        <v>12</v>
      </c>
      <c r="I57" s="2" t="s">
        <v>13</v>
      </c>
      <c r="S57" s="11"/>
    </row>
    <row r="58" spans="1:19" customFormat="1" ht="14.4" x14ac:dyDescent="0.3">
      <c r="A58" s="12">
        <f>IF(I58&lt;&gt;"",COUNTA(I$5:I58),"")</f>
        <v>48</v>
      </c>
      <c r="B58" s="13" t="s">
        <v>96</v>
      </c>
      <c r="C58" s="14" t="s">
        <v>97</v>
      </c>
      <c r="D58" s="15" t="s">
        <v>11</v>
      </c>
      <c r="E58" s="16">
        <v>1</v>
      </c>
      <c r="F58" s="14"/>
      <c r="G58" s="17"/>
      <c r="H58" s="14" t="s">
        <v>12</v>
      </c>
      <c r="I58" s="2" t="s">
        <v>13</v>
      </c>
      <c r="S58" s="11"/>
    </row>
    <row r="59" spans="1:19" customFormat="1" ht="20.399999999999999" x14ac:dyDescent="0.3">
      <c r="A59" s="12">
        <f>IF(I59&lt;&gt;"",COUNTA(I$5:I59),"")</f>
        <v>49</v>
      </c>
      <c r="B59" s="13" t="s">
        <v>98</v>
      </c>
      <c r="C59" s="14" t="s">
        <v>10</v>
      </c>
      <c r="D59" s="15" t="s">
        <v>11</v>
      </c>
      <c r="E59" s="16">
        <v>2</v>
      </c>
      <c r="F59" s="14"/>
      <c r="G59" s="17"/>
      <c r="H59" s="14" t="s">
        <v>12</v>
      </c>
      <c r="I59" s="2" t="s">
        <v>13</v>
      </c>
      <c r="S59" s="11"/>
    </row>
    <row r="60" spans="1:19" customFormat="1" ht="30.6" x14ac:dyDescent="0.3">
      <c r="A60" s="12">
        <f>IF(I60&lt;&gt;"",COUNTA(I$5:I60),"")</f>
        <v>50</v>
      </c>
      <c r="B60" s="13" t="s">
        <v>99</v>
      </c>
      <c r="C60" s="14" t="s">
        <v>100</v>
      </c>
      <c r="D60" s="15" t="s">
        <v>11</v>
      </c>
      <c r="E60" s="16">
        <v>2</v>
      </c>
      <c r="F60" s="14"/>
      <c r="G60" s="17"/>
      <c r="H60" s="14" t="s">
        <v>12</v>
      </c>
      <c r="I60" s="2" t="s">
        <v>13</v>
      </c>
      <c r="S60" s="11"/>
    </row>
    <row r="61" spans="1:19" customFormat="1" ht="30.6" x14ac:dyDescent="0.3">
      <c r="A61" s="12">
        <f>IF(I61&lt;&gt;"",COUNTA(I$5:I61),"")</f>
        <v>51</v>
      </c>
      <c r="B61" s="13" t="s">
        <v>101</v>
      </c>
      <c r="C61" s="14" t="s">
        <v>86</v>
      </c>
      <c r="D61" s="15" t="s">
        <v>11</v>
      </c>
      <c r="E61" s="16">
        <v>2</v>
      </c>
      <c r="F61" s="14"/>
      <c r="G61" s="17"/>
      <c r="H61" s="14" t="s">
        <v>12</v>
      </c>
      <c r="I61" s="2" t="s">
        <v>13</v>
      </c>
      <c r="S61" s="11"/>
    </row>
    <row r="62" spans="1:19" customFormat="1" ht="40.799999999999997" x14ac:dyDescent="0.3">
      <c r="A62" s="12">
        <f>IF(I62&lt;&gt;"",COUNTA(I$5:I62),"")</f>
        <v>52</v>
      </c>
      <c r="B62" s="13" t="s">
        <v>102</v>
      </c>
      <c r="C62" s="14" t="s">
        <v>103</v>
      </c>
      <c r="D62" s="15" t="s">
        <v>11</v>
      </c>
      <c r="E62" s="16">
        <v>2</v>
      </c>
      <c r="F62" s="14"/>
      <c r="G62" s="17"/>
      <c r="H62" s="14" t="s">
        <v>12</v>
      </c>
      <c r="I62" s="2" t="s">
        <v>13</v>
      </c>
      <c r="S62" s="11"/>
    </row>
    <row r="63" spans="1:19" customFormat="1" ht="30.6" x14ac:dyDescent="0.3">
      <c r="A63" s="12">
        <f>IF(I63&lt;&gt;"",COUNTA(I$5:I63),"")</f>
        <v>53</v>
      </c>
      <c r="B63" s="13" t="s">
        <v>104</v>
      </c>
      <c r="C63" s="14" t="s">
        <v>58</v>
      </c>
      <c r="D63" s="15" t="s">
        <v>11</v>
      </c>
      <c r="E63" s="16">
        <v>9</v>
      </c>
      <c r="F63" s="14"/>
      <c r="G63" s="17"/>
      <c r="H63" s="14" t="s">
        <v>12</v>
      </c>
      <c r="I63" s="2" t="s">
        <v>13</v>
      </c>
      <c r="S63" s="11"/>
    </row>
    <row r="64" spans="1:19" customFormat="1" ht="68.25" customHeight="1" x14ac:dyDescent="0.3">
      <c r="A64" s="12">
        <f>IF(I64&lt;&gt;"",COUNTA(I$5:I64),"")</f>
        <v>54</v>
      </c>
      <c r="B64" s="13" t="s">
        <v>105</v>
      </c>
      <c r="C64" s="14" t="s">
        <v>106</v>
      </c>
      <c r="D64" s="15" t="s">
        <v>11</v>
      </c>
      <c r="E64" s="16">
        <v>9</v>
      </c>
      <c r="F64" s="14"/>
      <c r="G64" s="17"/>
      <c r="H64" s="14" t="s">
        <v>12</v>
      </c>
      <c r="I64" s="2" t="s">
        <v>13</v>
      </c>
      <c r="S64" s="11"/>
    </row>
    <row r="65" spans="1:19" customFormat="1" ht="30.6" x14ac:dyDescent="0.3">
      <c r="A65" s="12">
        <f>IF(I65&lt;&gt;"",COUNTA(I$5:I65),"")</f>
        <v>55</v>
      </c>
      <c r="B65" s="13" t="s">
        <v>107</v>
      </c>
      <c r="C65" s="14" t="s">
        <v>58</v>
      </c>
      <c r="D65" s="15" t="s">
        <v>11</v>
      </c>
      <c r="E65" s="16">
        <v>3</v>
      </c>
      <c r="F65" s="14"/>
      <c r="G65" s="17"/>
      <c r="H65" s="14" t="s">
        <v>12</v>
      </c>
      <c r="I65" s="2" t="s">
        <v>13</v>
      </c>
      <c r="S65" s="11"/>
    </row>
    <row r="66" spans="1:19" customFormat="1" ht="40.799999999999997" x14ac:dyDescent="0.3">
      <c r="A66" s="12">
        <f>IF(I66&lt;&gt;"",COUNTA(I$5:I66),"")</f>
        <v>56</v>
      </c>
      <c r="B66" s="13" t="s">
        <v>108</v>
      </c>
      <c r="C66" s="14" t="s">
        <v>109</v>
      </c>
      <c r="D66" s="15" t="s">
        <v>11</v>
      </c>
      <c r="E66" s="16">
        <v>3</v>
      </c>
      <c r="F66" s="14"/>
      <c r="G66" s="17"/>
      <c r="H66" s="14" t="s">
        <v>12</v>
      </c>
      <c r="I66" s="2" t="s">
        <v>13</v>
      </c>
      <c r="S66" s="11"/>
    </row>
    <row r="67" spans="1:19" customFormat="1" ht="14.4" x14ac:dyDescent="0.3">
      <c r="A67" s="12">
        <f>IF(I67&lt;&gt;"",COUNTA(I$5:I67),"")</f>
        <v>57</v>
      </c>
      <c r="B67" s="13" t="s">
        <v>110</v>
      </c>
      <c r="C67" s="14" t="s">
        <v>111</v>
      </c>
      <c r="D67" s="15" t="s">
        <v>11</v>
      </c>
      <c r="E67" s="17">
        <v>2</v>
      </c>
      <c r="F67" s="14"/>
      <c r="G67" s="17"/>
      <c r="H67" s="14"/>
      <c r="I67" s="2" t="s">
        <v>13</v>
      </c>
      <c r="S67" s="11"/>
    </row>
    <row r="68" spans="1:19" customFormat="1" ht="30.6" x14ac:dyDescent="0.3">
      <c r="A68" s="12">
        <f>IF(I68&lt;&gt;"",COUNTA(I$5:I68),"")</f>
        <v>58</v>
      </c>
      <c r="B68" s="13" t="s">
        <v>112</v>
      </c>
      <c r="C68" s="14" t="s">
        <v>113</v>
      </c>
      <c r="D68" s="15" t="s">
        <v>11</v>
      </c>
      <c r="E68" s="16">
        <v>2</v>
      </c>
      <c r="F68" s="14"/>
      <c r="G68" s="17"/>
      <c r="H68" s="14" t="s">
        <v>12</v>
      </c>
      <c r="I68" s="2" t="s">
        <v>13</v>
      </c>
      <c r="S68" s="11"/>
    </row>
    <row r="69" spans="1:19" customFormat="1" ht="14.4" x14ac:dyDescent="0.3">
      <c r="A69" s="12">
        <f>IF(I69&lt;&gt;"",COUNTA(I$5:I69),"")</f>
        <v>59</v>
      </c>
      <c r="B69" s="13" t="s">
        <v>114</v>
      </c>
      <c r="C69" s="14" t="s">
        <v>115</v>
      </c>
      <c r="D69" s="15" t="s">
        <v>11</v>
      </c>
      <c r="E69" s="17">
        <v>1</v>
      </c>
      <c r="F69" s="14"/>
      <c r="G69" s="17"/>
      <c r="H69" s="14"/>
      <c r="I69" s="2" t="s">
        <v>13</v>
      </c>
      <c r="S69" s="11"/>
    </row>
    <row r="70" spans="1:19" customFormat="1" ht="30.6" x14ac:dyDescent="0.3">
      <c r="A70" s="12">
        <f>IF(I70&lt;&gt;"",COUNTA(I$5:I70),"")</f>
        <v>60</v>
      </c>
      <c r="B70" s="13" t="s">
        <v>116</v>
      </c>
      <c r="C70" s="14" t="s">
        <v>117</v>
      </c>
      <c r="D70" s="15" t="s">
        <v>11</v>
      </c>
      <c r="E70" s="16">
        <v>1</v>
      </c>
      <c r="F70" s="14"/>
      <c r="G70" s="17"/>
      <c r="H70" s="14" t="s">
        <v>12</v>
      </c>
      <c r="I70" s="2" t="s">
        <v>13</v>
      </c>
      <c r="S70" s="11"/>
    </row>
    <row r="71" spans="1:19" customFormat="1" ht="30.6" x14ac:dyDescent="0.3">
      <c r="A71" s="12">
        <f>IF(I71&lt;&gt;"",COUNTA(I$5:I71),"")</f>
        <v>61</v>
      </c>
      <c r="B71" s="13" t="s">
        <v>118</v>
      </c>
      <c r="C71" s="14" t="s">
        <v>58</v>
      </c>
      <c r="D71" s="15" t="s">
        <v>11</v>
      </c>
      <c r="E71" s="16">
        <v>2</v>
      </c>
      <c r="F71" s="14"/>
      <c r="G71" s="17"/>
      <c r="H71" s="14" t="s">
        <v>12</v>
      </c>
      <c r="I71" s="2" t="s">
        <v>13</v>
      </c>
      <c r="S71" s="11"/>
    </row>
    <row r="72" spans="1:19" customFormat="1" ht="61.2" x14ac:dyDescent="0.3">
      <c r="A72" s="12">
        <f>IF(I72&lt;&gt;"",COUNTA(I$5:I72),"")</f>
        <v>62</v>
      </c>
      <c r="B72" s="13" t="s">
        <v>119</v>
      </c>
      <c r="C72" s="14" t="s">
        <v>120</v>
      </c>
      <c r="D72" s="15" t="s">
        <v>11</v>
      </c>
      <c r="E72" s="16">
        <v>2</v>
      </c>
      <c r="F72" s="14"/>
      <c r="G72" s="17"/>
      <c r="H72" s="14" t="s">
        <v>12</v>
      </c>
      <c r="I72" s="2" t="s">
        <v>13</v>
      </c>
      <c r="S72" s="11"/>
    </row>
    <row r="73" spans="1:19" customFormat="1" ht="20.399999999999999" x14ac:dyDescent="0.3">
      <c r="A73" s="12">
        <f>IF(I73&lt;&gt;"",COUNTA(I$5:I73),"")</f>
        <v>63</v>
      </c>
      <c r="B73" s="13" t="s">
        <v>121</v>
      </c>
      <c r="C73" s="14" t="s">
        <v>10</v>
      </c>
      <c r="D73" s="15" t="s">
        <v>11</v>
      </c>
      <c r="E73" s="16">
        <v>2</v>
      </c>
      <c r="F73" s="14"/>
      <c r="G73" s="17"/>
      <c r="H73" s="14" t="s">
        <v>12</v>
      </c>
      <c r="I73" s="2" t="s">
        <v>13</v>
      </c>
      <c r="S73" s="11"/>
    </row>
    <row r="74" spans="1:19" customFormat="1" ht="25.5" customHeight="1" x14ac:dyDescent="0.3">
      <c r="A74" s="12">
        <f>IF(I74&lt;&gt;"",COUNTA(I$5:I74),"")</f>
        <v>64</v>
      </c>
      <c r="B74" s="13" t="s">
        <v>122</v>
      </c>
      <c r="C74" s="14" t="s">
        <v>123</v>
      </c>
      <c r="D74" s="15" t="s">
        <v>11</v>
      </c>
      <c r="E74" s="16">
        <v>1</v>
      </c>
      <c r="F74" s="14"/>
      <c r="G74" s="17"/>
      <c r="H74" s="14" t="s">
        <v>12</v>
      </c>
      <c r="I74" s="2" t="s">
        <v>13</v>
      </c>
      <c r="S74" s="11"/>
    </row>
    <row r="75" spans="1:19" customFormat="1" ht="25.5" customHeight="1" x14ac:dyDescent="0.3">
      <c r="A75" s="12">
        <f>IF(I75&lt;&gt;"",COUNTA(I$5:I75),"")</f>
        <v>65</v>
      </c>
      <c r="B75" s="13" t="s">
        <v>124</v>
      </c>
      <c r="C75" s="14" t="s">
        <v>125</v>
      </c>
      <c r="D75" s="15" t="s">
        <v>11</v>
      </c>
      <c r="E75" s="16">
        <v>1</v>
      </c>
      <c r="F75" s="14"/>
      <c r="G75" s="17"/>
      <c r="H75" s="14" t="s">
        <v>12</v>
      </c>
      <c r="I75" s="2" t="s">
        <v>13</v>
      </c>
      <c r="S75" s="11"/>
    </row>
    <row r="76" spans="1:19" customFormat="1" ht="30.6" x14ac:dyDescent="0.3">
      <c r="A76" s="12">
        <f>IF(I76&lt;&gt;"",COUNTA(I$5:I76),"")</f>
        <v>66</v>
      </c>
      <c r="B76" s="13" t="s">
        <v>126</v>
      </c>
      <c r="C76" s="14" t="s">
        <v>58</v>
      </c>
      <c r="D76" s="15" t="s">
        <v>11</v>
      </c>
      <c r="E76" s="16">
        <v>1</v>
      </c>
      <c r="F76" s="14"/>
      <c r="G76" s="17"/>
      <c r="H76" s="14" t="s">
        <v>12</v>
      </c>
      <c r="I76" s="2" t="s">
        <v>13</v>
      </c>
      <c r="S76" s="11"/>
    </row>
    <row r="77" spans="1:19" customFormat="1" ht="40.799999999999997" x14ac:dyDescent="0.3">
      <c r="A77" s="12">
        <f>IF(I77&lt;&gt;"",COUNTA(I$5:I77),"")</f>
        <v>67</v>
      </c>
      <c r="B77" s="13" t="s">
        <v>127</v>
      </c>
      <c r="C77" s="14" t="s">
        <v>128</v>
      </c>
      <c r="D77" s="15" t="s">
        <v>11</v>
      </c>
      <c r="E77" s="16">
        <v>1</v>
      </c>
      <c r="F77" s="14"/>
      <c r="G77" s="17"/>
      <c r="H77" s="14" t="s">
        <v>12</v>
      </c>
      <c r="I77" s="2" t="s">
        <v>13</v>
      </c>
      <c r="S77" s="11"/>
    </row>
    <row r="78" spans="1:19" customFormat="1" ht="25.5" customHeight="1" x14ac:dyDescent="0.3">
      <c r="A78" s="12">
        <f>IF(I78&lt;&gt;"",COUNTA(I$5:I78),"")</f>
        <v>68</v>
      </c>
      <c r="B78" s="13" t="s">
        <v>129</v>
      </c>
      <c r="C78" s="14" t="s">
        <v>91</v>
      </c>
      <c r="D78" s="15" t="s">
        <v>11</v>
      </c>
      <c r="E78" s="17">
        <v>4</v>
      </c>
      <c r="F78" s="14"/>
      <c r="G78" s="17"/>
      <c r="H78" s="14"/>
      <c r="I78" s="2" t="s">
        <v>13</v>
      </c>
      <c r="S78" s="11"/>
    </row>
    <row r="79" spans="1:19" customFormat="1" ht="40.799999999999997" x14ac:dyDescent="0.3">
      <c r="A79" s="12">
        <f>IF(I79&lt;&gt;"",COUNTA(I$5:I79),"")</f>
        <v>69</v>
      </c>
      <c r="B79" s="13" t="s">
        <v>130</v>
      </c>
      <c r="C79" s="14" t="s">
        <v>131</v>
      </c>
      <c r="D79" s="15" t="s">
        <v>11</v>
      </c>
      <c r="E79" s="16">
        <v>4</v>
      </c>
      <c r="F79" s="14"/>
      <c r="G79" s="17"/>
      <c r="H79" s="14" t="s">
        <v>12</v>
      </c>
      <c r="I79" s="2" t="s">
        <v>13</v>
      </c>
      <c r="S79" s="11"/>
    </row>
    <row r="80" spans="1:19" customFormat="1" ht="20.399999999999999" x14ac:dyDescent="0.3">
      <c r="A80" s="12">
        <f>IF(I80&lt;&gt;"",COUNTA(I$5:I80),"")</f>
        <v>70</v>
      </c>
      <c r="B80" s="13" t="s">
        <v>132</v>
      </c>
      <c r="C80" s="14" t="s">
        <v>95</v>
      </c>
      <c r="D80" s="15" t="s">
        <v>11</v>
      </c>
      <c r="E80" s="16">
        <v>2</v>
      </c>
      <c r="F80" s="14"/>
      <c r="G80" s="17"/>
      <c r="H80" s="14" t="s">
        <v>12</v>
      </c>
      <c r="I80" s="2" t="s">
        <v>13</v>
      </c>
      <c r="S80" s="11"/>
    </row>
    <row r="81" spans="1:31" customFormat="1" ht="14.4" x14ac:dyDescent="0.3">
      <c r="A81" s="12">
        <f>IF(I81&lt;&gt;"",COUNTA(I$5:I81),"")</f>
        <v>71</v>
      </c>
      <c r="B81" s="13" t="s">
        <v>133</v>
      </c>
      <c r="C81" s="14" t="s">
        <v>134</v>
      </c>
      <c r="D81" s="15" t="s">
        <v>11</v>
      </c>
      <c r="E81" s="16">
        <v>2</v>
      </c>
      <c r="F81" s="14"/>
      <c r="G81" s="17"/>
      <c r="H81" s="14" t="s">
        <v>12</v>
      </c>
      <c r="I81" s="2" t="s">
        <v>13</v>
      </c>
      <c r="S81" s="11"/>
    </row>
    <row r="82" spans="1:31" customFormat="1" ht="14.4" x14ac:dyDescent="0.3">
      <c r="A82" s="41" t="s">
        <v>135</v>
      </c>
      <c r="B82" s="41"/>
      <c r="C82" s="41"/>
      <c r="D82" s="41"/>
      <c r="E82" s="41"/>
      <c r="F82" s="41"/>
      <c r="G82" s="41"/>
      <c r="H82" s="41"/>
      <c r="S82" s="11" t="s">
        <v>135</v>
      </c>
    </row>
    <row r="83" spans="1:31" customFormat="1" ht="20.399999999999999" x14ac:dyDescent="0.3">
      <c r="A83" s="12">
        <f>IF(I83&lt;&gt;"",COUNTA(I$5:I83),"")</f>
        <v>72</v>
      </c>
      <c r="B83" s="13" t="s">
        <v>136</v>
      </c>
      <c r="C83" s="14" t="s">
        <v>137</v>
      </c>
      <c r="D83" s="15" t="s">
        <v>11</v>
      </c>
      <c r="E83" s="16">
        <v>1</v>
      </c>
      <c r="F83" s="14"/>
      <c r="G83" s="17"/>
      <c r="H83" s="14" t="s">
        <v>12</v>
      </c>
      <c r="I83" s="2" t="s">
        <v>13</v>
      </c>
      <c r="S83" s="11"/>
    </row>
    <row r="84" spans="1:31" customFormat="1" ht="20.399999999999999" x14ac:dyDescent="0.3">
      <c r="A84" s="12">
        <f>IF(I84&lt;&gt;"",COUNTA(I$5:I84),"")</f>
        <v>73</v>
      </c>
      <c r="B84" s="13" t="s">
        <v>138</v>
      </c>
      <c r="C84" s="14" t="s">
        <v>139</v>
      </c>
      <c r="D84" s="15" t="s">
        <v>11</v>
      </c>
      <c r="E84" s="16">
        <v>1</v>
      </c>
      <c r="F84" s="14"/>
      <c r="G84" s="17"/>
      <c r="H84" s="14" t="s">
        <v>12</v>
      </c>
      <c r="I84" s="2" t="s">
        <v>13</v>
      </c>
      <c r="S84" s="11"/>
    </row>
    <row r="85" spans="1:31" customFormat="1" ht="20.399999999999999" x14ac:dyDescent="0.3">
      <c r="A85" s="12">
        <f>IF(I85&lt;&gt;"",COUNTA(I$5:I85),"")</f>
        <v>74</v>
      </c>
      <c r="B85" s="13" t="s">
        <v>140</v>
      </c>
      <c r="C85" s="14" t="s">
        <v>141</v>
      </c>
      <c r="D85" s="15" t="s">
        <v>26</v>
      </c>
      <c r="E85" s="16">
        <v>1</v>
      </c>
      <c r="F85" s="14"/>
      <c r="G85" s="17"/>
      <c r="H85" s="14" t="s">
        <v>12</v>
      </c>
      <c r="I85" s="2" t="s">
        <v>13</v>
      </c>
      <c r="S85" s="11"/>
    </row>
    <row r="86" spans="1:31" customFormat="1" ht="14.4" x14ac:dyDescent="0.3">
      <c r="A86" s="12">
        <f>IF(I86&lt;&gt;"",COUNTA(I$5:I86),"")</f>
        <v>75</v>
      </c>
      <c r="B86" s="13" t="s">
        <v>142</v>
      </c>
      <c r="C86" s="14" t="s">
        <v>143</v>
      </c>
      <c r="D86" s="15" t="s">
        <v>11</v>
      </c>
      <c r="E86" s="16">
        <v>1</v>
      </c>
      <c r="F86" s="14"/>
      <c r="G86" s="17"/>
      <c r="H86" s="14" t="s">
        <v>12</v>
      </c>
      <c r="I86" s="2" t="s">
        <v>13</v>
      </c>
      <c r="S86" s="11"/>
    </row>
    <row r="87" spans="1:31" customFormat="1" ht="14.4" x14ac:dyDescent="0.3">
      <c r="A87" s="12">
        <f>IF(I87&lt;&gt;"",COUNTA(I$5:I87),"")</f>
        <v>76</v>
      </c>
      <c r="B87" s="13" t="s">
        <v>144</v>
      </c>
      <c r="C87" s="14" t="s">
        <v>145</v>
      </c>
      <c r="D87" s="15" t="s">
        <v>11</v>
      </c>
      <c r="E87" s="16">
        <v>4</v>
      </c>
      <c r="F87" s="14"/>
      <c r="G87" s="17"/>
      <c r="H87" s="14" t="s">
        <v>146</v>
      </c>
      <c r="I87" s="2" t="s">
        <v>13</v>
      </c>
      <c r="S87" s="11"/>
    </row>
    <row r="88" spans="1:31" customFormat="1" ht="23.25" customHeight="1" x14ac:dyDescent="0.3">
      <c r="A88" s="12">
        <f>IF(I88&lt;&gt;"",COUNTA(I$5:I88),"")</f>
        <v>77</v>
      </c>
      <c r="B88" s="13" t="s">
        <v>147</v>
      </c>
      <c r="C88" s="14" t="s">
        <v>148</v>
      </c>
      <c r="D88" s="15" t="s">
        <v>11</v>
      </c>
      <c r="E88" s="16">
        <v>1</v>
      </c>
      <c r="F88" s="14"/>
      <c r="G88" s="17"/>
      <c r="H88" s="14" t="s">
        <v>12</v>
      </c>
      <c r="I88" s="2" t="s">
        <v>13</v>
      </c>
      <c r="S88" s="11"/>
    </row>
    <row r="89" spans="1:31" customFormat="1" ht="23.25" customHeight="1" x14ac:dyDescent="0.3">
      <c r="A89" s="12">
        <f>IF(I89&lt;&gt;"",COUNTA(I$5:I89),"")</f>
        <v>78</v>
      </c>
      <c r="B89" s="13" t="s">
        <v>149</v>
      </c>
      <c r="C89" s="14" t="s">
        <v>150</v>
      </c>
      <c r="D89" s="15" t="s">
        <v>11</v>
      </c>
      <c r="E89" s="16">
        <v>2</v>
      </c>
      <c r="F89" s="14"/>
      <c r="G89" s="17"/>
      <c r="H89" s="14" t="s">
        <v>12</v>
      </c>
      <c r="I89" s="2" t="s">
        <v>13</v>
      </c>
      <c r="S89" s="11"/>
    </row>
    <row r="90" spans="1:31" customFormat="1" ht="23.25" customHeight="1" x14ac:dyDescent="0.3">
      <c r="A90" s="12">
        <f>IF(I90&lt;&gt;"",COUNTA(I$5:I90),"")</f>
        <v>79</v>
      </c>
      <c r="B90" s="13" t="s">
        <v>151</v>
      </c>
      <c r="C90" s="14" t="s">
        <v>152</v>
      </c>
      <c r="D90" s="15" t="s">
        <v>11</v>
      </c>
      <c r="E90" s="16">
        <v>1</v>
      </c>
      <c r="F90" s="14"/>
      <c r="G90" s="17"/>
      <c r="H90" s="14" t="s">
        <v>12</v>
      </c>
      <c r="I90" s="2" t="s">
        <v>13</v>
      </c>
      <c r="S90" s="11"/>
    </row>
    <row r="91" spans="1:31" customFormat="1" ht="20.399999999999999" x14ac:dyDescent="0.3">
      <c r="A91" s="12">
        <f>IF(I91&lt;&gt;"",COUNTA(I$5:I91),"")</f>
        <v>80</v>
      </c>
      <c r="B91" s="13" t="s">
        <v>153</v>
      </c>
      <c r="C91" s="14" t="s">
        <v>154</v>
      </c>
      <c r="D91" s="15" t="s">
        <v>11</v>
      </c>
      <c r="E91" s="16">
        <v>3</v>
      </c>
      <c r="F91" s="14"/>
      <c r="G91" s="17"/>
      <c r="H91" s="14" t="s">
        <v>12</v>
      </c>
      <c r="I91" s="2" t="s">
        <v>13</v>
      </c>
      <c r="S91" s="11"/>
    </row>
    <row r="92" spans="1:31" customFormat="1" ht="14.4" x14ac:dyDescent="0.3">
      <c r="A92" s="12">
        <f>IF(I92&lt;&gt;"",COUNTA(I$5:I92),"")</f>
        <v>81</v>
      </c>
      <c r="B92" s="13" t="s">
        <v>155</v>
      </c>
      <c r="C92" s="14" t="s">
        <v>156</v>
      </c>
      <c r="D92" s="15" t="s">
        <v>11</v>
      </c>
      <c r="E92" s="16">
        <v>3</v>
      </c>
      <c r="F92" s="14"/>
      <c r="G92" s="17"/>
      <c r="H92" s="14" t="s">
        <v>12</v>
      </c>
      <c r="I92" s="2" t="s">
        <v>13</v>
      </c>
      <c r="S92" s="11"/>
    </row>
    <row r="93" spans="1:31" customFormat="1" ht="14.4" x14ac:dyDescent="0.3">
      <c r="A93" s="12">
        <f>IF(I93&lt;&gt;"",COUNTA(I$5:I93),"")</f>
        <v>82</v>
      </c>
      <c r="B93" s="13" t="s">
        <v>157</v>
      </c>
      <c r="C93" s="14" t="s">
        <v>145</v>
      </c>
      <c r="D93" s="15" t="s">
        <v>11</v>
      </c>
      <c r="E93" s="16">
        <v>1</v>
      </c>
      <c r="F93" s="14"/>
      <c r="G93" s="17"/>
      <c r="H93" s="14" t="s">
        <v>12</v>
      </c>
      <c r="I93" s="2" t="s">
        <v>13</v>
      </c>
      <c r="S93" s="11"/>
    </row>
    <row r="94" spans="1:31" customFormat="1" ht="20.399999999999999" x14ac:dyDescent="0.3">
      <c r="A94" s="12">
        <f>IF(I94&lt;&gt;"",COUNTA(I$5:I94),"")</f>
        <v>83</v>
      </c>
      <c r="B94" s="13" t="s">
        <v>158</v>
      </c>
      <c r="C94" s="14" t="s">
        <v>159</v>
      </c>
      <c r="D94" s="15" t="s">
        <v>11</v>
      </c>
      <c r="E94" s="16">
        <v>1</v>
      </c>
      <c r="F94" s="14"/>
      <c r="G94" s="17"/>
      <c r="H94" s="14" t="s">
        <v>12</v>
      </c>
      <c r="I94" s="2" t="s">
        <v>13</v>
      </c>
      <c r="S94" s="11"/>
    </row>
    <row r="95" spans="1:31" customFormat="1" ht="39" customHeight="1" x14ac:dyDescent="0.3">
      <c r="B95" s="18"/>
      <c r="C95" s="18"/>
      <c r="D95" s="18"/>
      <c r="E95" s="18"/>
      <c r="F95" s="18"/>
      <c r="G95" s="18"/>
      <c r="H95" s="18"/>
    </row>
    <row r="96" spans="1:31" s="19" customFormat="1" ht="14.4" x14ac:dyDescent="0.3">
      <c r="A96" s="20"/>
      <c r="B96" s="21"/>
      <c r="C96" s="35"/>
      <c r="D96" s="35"/>
      <c r="E96" s="35"/>
      <c r="F96" s="36"/>
      <c r="G96" s="36"/>
      <c r="H96" s="36"/>
      <c r="I96"/>
      <c r="J96"/>
      <c r="K96"/>
      <c r="L96"/>
      <c r="M96"/>
      <c r="N96"/>
      <c r="O96"/>
      <c r="P96"/>
      <c r="Q96"/>
      <c r="R96"/>
      <c r="S96" s="22"/>
      <c r="T96" s="23" t="s">
        <v>161</v>
      </c>
      <c r="U96" s="23" t="s">
        <v>161</v>
      </c>
      <c r="V96" s="23" t="s">
        <v>161</v>
      </c>
      <c r="W96" s="24" t="s">
        <v>160</v>
      </c>
      <c r="X96" s="24" t="s">
        <v>161</v>
      </c>
      <c r="Y96" s="24" t="s">
        <v>161</v>
      </c>
      <c r="Z96" s="23"/>
      <c r="AA96" s="23"/>
      <c r="AB96" s="23"/>
      <c r="AC96" s="24"/>
      <c r="AD96" s="24"/>
      <c r="AE96" s="24"/>
    </row>
    <row r="97" spans="1:31" s="19" customFormat="1" ht="19.5" customHeight="1" x14ac:dyDescent="0.2">
      <c r="A97" s="20"/>
      <c r="B97" s="25"/>
      <c r="C97" s="32"/>
      <c r="D97" s="32"/>
      <c r="E97" s="32"/>
      <c r="F97" s="32"/>
      <c r="G97" s="32"/>
      <c r="H97" s="32"/>
      <c r="S97" s="22"/>
      <c r="T97" s="23"/>
      <c r="U97" s="23"/>
      <c r="V97" s="23"/>
      <c r="W97" s="24"/>
      <c r="X97" s="24"/>
      <c r="Y97" s="24"/>
      <c r="Z97" s="23"/>
      <c r="AA97" s="23"/>
      <c r="AB97" s="23"/>
      <c r="AC97" s="24"/>
      <c r="AD97" s="24"/>
      <c r="AE97" s="24"/>
    </row>
    <row r="98" spans="1:31" s="19" customFormat="1" ht="14.4" x14ac:dyDescent="0.3">
      <c r="A98" s="20"/>
      <c r="B98" s="21"/>
      <c r="C98" s="35"/>
      <c r="D98" s="35"/>
      <c r="E98" s="35"/>
      <c r="F98" s="36"/>
      <c r="G98" s="36"/>
      <c r="H98" s="36"/>
      <c r="I98"/>
      <c r="J98"/>
      <c r="K98"/>
      <c r="L98"/>
      <c r="M98"/>
      <c r="N98"/>
      <c r="O98"/>
      <c r="P98"/>
      <c r="Q98"/>
      <c r="R98"/>
      <c r="S98" s="22"/>
      <c r="T98" s="23"/>
      <c r="U98" s="23"/>
      <c r="V98" s="23"/>
      <c r="W98" s="24"/>
      <c r="X98" s="24"/>
      <c r="Y98" s="24"/>
      <c r="Z98" s="23" t="s">
        <v>161</v>
      </c>
      <c r="AA98" s="23" t="s">
        <v>161</v>
      </c>
      <c r="AB98" s="23" t="s">
        <v>161</v>
      </c>
      <c r="AC98" s="24" t="s">
        <v>161</v>
      </c>
      <c r="AD98" s="24" t="s">
        <v>161</v>
      </c>
      <c r="AE98" s="24" t="s">
        <v>161</v>
      </c>
    </row>
    <row r="99" spans="1:31" s="19" customFormat="1" ht="19.5" customHeight="1" x14ac:dyDescent="0.2">
      <c r="A99" s="20"/>
      <c r="C99" s="32"/>
      <c r="D99" s="32"/>
      <c r="E99" s="32"/>
      <c r="F99" s="32"/>
      <c r="G99" s="32"/>
      <c r="H99" s="32"/>
      <c r="S99" s="22"/>
      <c r="T99" s="23"/>
      <c r="U99" s="23"/>
      <c r="V99" s="23"/>
      <c r="W99" s="24"/>
      <c r="X99" s="24"/>
      <c r="Y99" s="24"/>
      <c r="Z99" s="23"/>
      <c r="AA99" s="23"/>
      <c r="AB99" s="23"/>
      <c r="AC99" s="24"/>
      <c r="AD99" s="24"/>
      <c r="AE99" s="24"/>
    </row>
    <row r="101" spans="1:31" customFormat="1" ht="14.4" x14ac:dyDescent="0.3">
      <c r="B101" s="26"/>
      <c r="D101" s="26"/>
      <c r="F101" s="26"/>
    </row>
  </sheetData>
  <mergeCells count="13">
    <mergeCell ref="C99:H99"/>
    <mergeCell ref="A4:H4"/>
    <mergeCell ref="A5:H5"/>
    <mergeCell ref="C96:E96"/>
    <mergeCell ref="F96:H96"/>
    <mergeCell ref="C97:H97"/>
    <mergeCell ref="C98:E98"/>
    <mergeCell ref="F98:H98"/>
    <mergeCell ref="A6:H6"/>
    <mergeCell ref="G8:H8"/>
    <mergeCell ref="G9:H9"/>
    <mergeCell ref="A10:H10"/>
    <mergeCell ref="A82:H82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8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ул. Калинина, 10. ТМ. - Ведомос</vt:lpstr>
      <vt:lpstr>'ул. Калинина, 10. ТМ. - Ведомос'!Заголовки_для_печати</vt:lpstr>
      <vt:lpstr>'ул. Калинина, 10. ТМ. - Ведомос'!Область_печати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RMM</dc:creator>
  <cp:lastModifiedBy>Подкопаева Елена Геннадьевна</cp:lastModifiedBy>
  <cp:lastPrinted>2023-06-08T12:07:32Z</cp:lastPrinted>
  <dcterms:created xsi:type="dcterms:W3CDTF">2020-09-30T08:50:27Z</dcterms:created>
  <dcterms:modified xsi:type="dcterms:W3CDTF">2026-04-15T09:42:21Z</dcterms:modified>
</cp:coreProperties>
</file>